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15" windowWidth="19425" windowHeight="1018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22" i="1"/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5" i="1"/>
  <c r="R15" i="1"/>
  <c r="P15" i="1"/>
  <c r="O15" i="1"/>
  <c r="M15" i="1"/>
  <c r="L15" i="1"/>
  <c r="J15" i="1"/>
  <c r="I15" i="1"/>
  <c r="H15" i="1"/>
  <c r="T15" i="1" s="1"/>
  <c r="K19" i="1" l="1"/>
  <c r="Q19" i="1"/>
  <c r="N19" i="1"/>
  <c r="K15" i="1"/>
  <c r="Q15" i="1"/>
  <c r="N15" i="1"/>
  <c r="H21" i="1"/>
  <c r="G21" i="1"/>
  <c r="F21" i="1"/>
  <c r="J22" i="1" l="1"/>
  <c r="K22" i="1"/>
  <c r="L22" i="1"/>
  <c r="M22" i="1"/>
  <c r="N22" i="1"/>
  <c r="O22" i="1"/>
  <c r="P22" i="1"/>
  <c r="Q22" i="1"/>
  <c r="R22" i="1"/>
  <c r="S22" i="1"/>
  <c r="T22" i="1"/>
  <c r="I22" i="1"/>
  <c r="E20" i="1"/>
  <c r="D20" i="1"/>
  <c r="C20" i="1"/>
  <c r="F18" i="1" l="1"/>
  <c r="E15" i="1"/>
  <c r="E16" i="1"/>
  <c r="E17" i="1"/>
  <c r="H18" i="1" l="1"/>
  <c r="G18" i="1"/>
  <c r="D15" i="1" l="1"/>
  <c r="C15" i="1"/>
  <c r="E19" i="1" l="1"/>
  <c r="D19" i="1"/>
  <c r="C19" i="1"/>
  <c r="D17" i="1"/>
  <c r="C17" i="1"/>
  <c r="D16" i="1"/>
  <c r="C16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<sst xmlns="http://schemas.openxmlformats.org/spreadsheetml/2006/main" count="75" uniqueCount="58">
  <si>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</si>
  <si>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</si>
  <si>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</si>
  <si>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</si>
  <si>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</si>
  <si>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</si>
  <si>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</si>
  <si>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</si>
  <si>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</si>
  <si>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</si>
  <si>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</si>
  <si>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</si>
  <si>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</si>
  <si>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</si>
  <si>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</si>
  <si>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</si>
  <si>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</si>
  <si>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</si>
  <si>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</si>
  <si>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</si>
  <si>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</si>
  <si>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</si>
  <si>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</si>
  <si>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</si>
  <si>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</si>
  <si>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</si>
  <si>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</si>
  <si>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ЗП Г</t>
  </si>
  <si>
    <t>Вода</t>
  </si>
  <si>
    <t>Сіль йодована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</si>
  <si>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</si>
  <si>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</si>
  <si>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</si>
  <si>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65 ºС.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</si>
  <si>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</si>
  <si>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</si>
  <si>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 (ім’я, прізвище)</t>
  </si>
  <si>
    <t xml:space="preserve">Рецептура № 406
«Сборник  рецептур блюд и кулинарных изделий для предприятий общественного питания» 
Видання 1982 р.
</t>
  </si>
  <si>
    <t>КАША ПШЕНИЧНА РОЗСИПЧАСТА З ЦИБУЛЕЮ</t>
  </si>
  <si>
    <t>Крупа пшенична "Артек"</t>
  </si>
  <si>
    <t>Цибуля ріпчаста</t>
  </si>
  <si>
    <t>Олія</t>
  </si>
  <si>
    <t>Маса пасерованої цибулі ріпчастої:</t>
  </si>
  <si>
    <t>Золотисто-жовтого кольору, без стороннього запаху, присмаку і гіркоти.</t>
  </si>
  <si>
    <t>Цибулини визріли, здорові, цільні, сухі, незабруднені, з добре підсушеними верхніми лусками.</t>
  </si>
  <si>
    <t>В киплячу підсолену воду всипають підготовлену крупу. Варять, помішуючи до загустіння (10-15 хв). Потім посуд щільно закривають кришкою і залишають на плиті із зменшеним нагрівом для упрівання каші до готовності (1год). Підготовлену цибулю ріпчасту нарізають на невеликі кубики та пасерують в олії на розігрітій до 150-160 °С сковороді протягом 2-3 хв. Перед видачею кашу змішують з пасерованою цибулею.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</si>
  <si>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пшеничній крупі.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</si>
  <si>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каші з даного виду крупи. Не допускається запаху пригорілої каші.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</si>
  <si>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розварені; каша заправлена пасерованою цибулею.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</si>
  <si>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розсипчаста, м’яка, однорідна.</t>
    </r>
  </si>
  <si>
    <t>Порціонування</t>
  </si>
  <si>
    <t>Б</t>
  </si>
  <si>
    <t>Ж</t>
  </si>
  <si>
    <t>В</t>
  </si>
  <si>
    <t>ЕЦ</t>
  </si>
  <si>
    <t>Маса пшеничної каші:</t>
  </si>
  <si>
    <t>88 г ± 3 %</t>
  </si>
  <si>
    <t>110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</si>
</sst>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3" fillId="0" borderId="2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6" zoomScale="70" zoomScaleNormal="100" zoomScalePageLayoutView="70" workbookViewId="0">
      <selection activeCell="F18" sqref="F18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5703125" customWidth="1"/>
    <col min="22" max="22" width="10.85546875" customWidth="1"/>
    <col min="23" max="23" width="12.42578125" customWidth="1"/>
  </cols>
  <sheetData>
    <row r="1" spans="1:29" x14ac:dyDescent="0.25">
      <c r="A1" s="2"/>
      <c r="B1" s="53" t="s">
        <v>37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4"/>
      <c r="Q1" s="52" t="s">
        <v>17</v>
      </c>
      <c r="R1" s="52"/>
      <c r="S1" s="52"/>
      <c r="T1" s="52"/>
      <c r="U1" s="52"/>
    </row>
    <row r="2" spans="1:29" x14ac:dyDescent="0.25">
      <c r="A2" s="2"/>
      <c r="B2" s="53"/>
      <c r="C2" s="53"/>
      <c r="D2" s="53"/>
      <c r="E2" s="53"/>
      <c r="F2" s="53"/>
      <c r="G2" s="53"/>
      <c r="H2" s="53"/>
      <c r="I2" s="2"/>
      <c r="J2" s="2"/>
      <c r="K2" s="2"/>
      <c r="L2" s="2"/>
      <c r="M2" s="2"/>
      <c r="N2" s="2"/>
      <c r="O2" s="2"/>
      <c r="P2" s="4"/>
      <c r="Q2" s="52" t="s">
        <v>18</v>
      </c>
      <c r="R2" s="52"/>
      <c r="S2" s="52"/>
      <c r="T2" s="52"/>
      <c r="U2" s="52"/>
    </row>
    <row r="3" spans="1:29" x14ac:dyDescent="0.25">
      <c r="A3" s="2"/>
      <c r="B3" s="53"/>
      <c r="C3" s="53"/>
      <c r="D3" s="53"/>
      <c r="E3" s="53"/>
      <c r="F3" s="53"/>
      <c r="G3" s="53"/>
      <c r="H3" s="53"/>
      <c r="I3" s="2"/>
      <c r="J3" s="2"/>
      <c r="K3" s="2"/>
      <c r="L3" s="2"/>
      <c r="M3" s="2"/>
      <c r="N3" s="2"/>
      <c r="O3" s="2"/>
      <c r="P3" s="4"/>
      <c r="Q3" s="52" t="s">
        <v>19</v>
      </c>
      <c r="R3" s="52"/>
      <c r="S3" s="52"/>
      <c r="T3" s="52"/>
      <c r="U3" s="52"/>
    </row>
    <row r="4" spans="1:29" x14ac:dyDescent="0.25">
      <c r="A4" s="2"/>
      <c r="B4" s="53"/>
      <c r="C4" s="53"/>
      <c r="D4" s="53"/>
      <c r="E4" s="53"/>
      <c r="F4" s="53"/>
      <c r="G4" s="53"/>
      <c r="H4" s="53"/>
      <c r="I4" s="2"/>
      <c r="J4" s="2"/>
      <c r="K4" s="2"/>
      <c r="L4" s="2"/>
      <c r="M4" s="2"/>
      <c r="N4" s="2"/>
      <c r="O4" s="2"/>
      <c r="P4" s="4"/>
      <c r="Q4" s="52" t="s">
        <v>20</v>
      </c>
      <c r="R4" s="52"/>
      <c r="S4" s="52"/>
      <c r="T4" s="52"/>
      <c r="U4" s="52"/>
    </row>
    <row r="5" spans="1:29" x14ac:dyDescent="0.25">
      <c r="A5" s="2"/>
      <c r="B5" s="53"/>
      <c r="C5" s="53"/>
      <c r="D5" s="53"/>
      <c r="E5" s="53"/>
      <c r="F5" s="53"/>
      <c r="G5" s="53"/>
      <c r="H5" s="5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8"/>
      <c r="C6" s="38"/>
      <c r="D6" s="38"/>
      <c r="E6" s="38"/>
      <c r="F6" s="38"/>
      <c r="G6" s="38"/>
      <c r="H6" s="38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s="36" customFormat="1" x14ac:dyDescent="0.25">
      <c r="A8" s="51" t="s">
        <v>38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54" t="s">
        <v>0</v>
      </c>
      <c r="B10" s="49" t="s">
        <v>14</v>
      </c>
      <c r="C10" s="49" t="s">
        <v>1</v>
      </c>
      <c r="D10" s="49"/>
      <c r="E10" s="49"/>
      <c r="F10" s="49"/>
      <c r="G10" s="49"/>
      <c r="H10" s="49"/>
      <c r="I10" s="49" t="s">
        <v>2</v>
      </c>
      <c r="J10" s="49"/>
      <c r="K10" s="49"/>
      <c r="L10" s="49"/>
      <c r="M10" s="49"/>
      <c r="N10" s="49"/>
      <c r="O10" s="49"/>
      <c r="P10" s="49"/>
      <c r="Q10" s="49"/>
      <c r="R10" s="58" t="s">
        <v>13</v>
      </c>
      <c r="S10" s="58"/>
      <c r="T10" s="58"/>
      <c r="U10" s="58" t="s">
        <v>3</v>
      </c>
      <c r="V10" s="65" t="s">
        <v>25</v>
      </c>
      <c r="W10" s="49" t="s">
        <v>34</v>
      </c>
      <c r="X10" s="49" t="s">
        <v>50</v>
      </c>
    </row>
    <row r="11" spans="1:29" ht="15.75" customHeight="1" x14ac:dyDescent="0.25">
      <c r="A11" s="5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8"/>
      <c r="S11" s="58"/>
      <c r="T11" s="58"/>
      <c r="U11" s="58"/>
      <c r="V11" s="66"/>
      <c r="W11" s="49"/>
      <c r="X11" s="49"/>
    </row>
    <row r="12" spans="1:29" ht="25.5" customHeight="1" x14ac:dyDescent="0.25">
      <c r="A12" s="54"/>
      <c r="B12" s="49"/>
      <c r="C12" s="55" t="s">
        <v>8</v>
      </c>
      <c r="D12" s="55"/>
      <c r="E12" s="55"/>
      <c r="F12" s="55" t="s">
        <v>9</v>
      </c>
      <c r="G12" s="55"/>
      <c r="H12" s="55"/>
      <c r="I12" s="55" t="s">
        <v>10</v>
      </c>
      <c r="J12" s="55"/>
      <c r="K12" s="55"/>
      <c r="L12" s="55" t="s">
        <v>11</v>
      </c>
      <c r="M12" s="55"/>
      <c r="N12" s="55"/>
      <c r="O12" s="55" t="s">
        <v>12</v>
      </c>
      <c r="P12" s="55"/>
      <c r="Q12" s="55"/>
      <c r="R12" s="58"/>
      <c r="S12" s="58"/>
      <c r="T12" s="58"/>
      <c r="U12" s="58"/>
      <c r="V12" s="66"/>
      <c r="W12" s="49"/>
      <c r="X12" s="49"/>
    </row>
    <row r="13" spans="1:29" x14ac:dyDescent="0.25">
      <c r="A13" s="54"/>
      <c r="B13" s="49"/>
      <c r="C13" s="59" t="s">
        <v>4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58"/>
      <c r="V13" s="67"/>
      <c r="W13" s="49"/>
      <c r="X13" s="49"/>
    </row>
    <row r="14" spans="1:29" ht="30.75" customHeight="1" x14ac:dyDescent="0.25">
      <c r="A14" s="54"/>
      <c r="B14" s="49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58"/>
      <c r="V14" s="15" t="s">
        <v>15</v>
      </c>
      <c r="W14" s="15" t="s">
        <v>15</v>
      </c>
      <c r="X14" s="40" t="s">
        <v>15</v>
      </c>
      <c r="Z14" s="34" t="s">
        <v>51</v>
      </c>
      <c r="AA14" s="34" t="s">
        <v>52</v>
      </c>
      <c r="AB14" s="34" t="s">
        <v>53</v>
      </c>
      <c r="AC14" s="34" t="s">
        <v>54</v>
      </c>
    </row>
    <row r="15" spans="1:29" ht="53.25" customHeight="1" x14ac:dyDescent="0.25">
      <c r="A15" s="30" t="s">
        <v>27</v>
      </c>
      <c r="B15" s="16" t="s">
        <v>39</v>
      </c>
      <c r="C15" s="17">
        <f t="shared" ref="C15" si="0">(100*F15)/(100-V15)</f>
        <v>32</v>
      </c>
      <c r="D15" s="18">
        <f t="shared" ref="D15" si="1">(100*G15)/(100-V15)</f>
        <v>32</v>
      </c>
      <c r="E15" s="18">
        <f t="shared" ref="E15" si="2">(100*H15)/(100-V15)</f>
        <v>40</v>
      </c>
      <c r="F15" s="18">
        <v>32</v>
      </c>
      <c r="G15" s="18">
        <v>32</v>
      </c>
      <c r="H15" s="47">
        <f>G15/0.8</f>
        <v>40</v>
      </c>
      <c r="I15" s="45">
        <f>Z15/100*F15</f>
        <v>3.52</v>
      </c>
      <c r="J15" s="45">
        <f>Z15/100*G15</f>
        <v>3.52</v>
      </c>
      <c r="K15" s="45">
        <f>Z15/100*H15</f>
        <v>4.4000000000000004</v>
      </c>
      <c r="L15" s="45">
        <f>AA15/100*F15</f>
        <v>0.38400000000000001</v>
      </c>
      <c r="M15" s="45">
        <f>AA15/100*G15</f>
        <v>0.38400000000000001</v>
      </c>
      <c r="N15" s="45">
        <f>AA15/100*H15</f>
        <v>0.48</v>
      </c>
      <c r="O15" s="45">
        <f>AB15/100*F15</f>
        <v>21.951999999999998</v>
      </c>
      <c r="P15" s="45">
        <f>AB15/100*G15</f>
        <v>21.951999999999998</v>
      </c>
      <c r="Q15" s="45">
        <f>AB15/100*H15</f>
        <v>27.439999999999998</v>
      </c>
      <c r="R15" s="46">
        <f>AC15/100*F15</f>
        <v>107.2</v>
      </c>
      <c r="S15" s="46">
        <f>AC15/100*G15</f>
        <v>107.2</v>
      </c>
      <c r="T15" s="46">
        <f>AC15/100*H15</f>
        <v>134</v>
      </c>
      <c r="U15" s="41" t="s">
        <v>30</v>
      </c>
      <c r="V15" s="19">
        <v>0</v>
      </c>
      <c r="W15" s="26">
        <v>150</v>
      </c>
      <c r="X15" s="44"/>
      <c r="Z15" s="45">
        <v>11</v>
      </c>
      <c r="AA15" s="45">
        <v>1.2</v>
      </c>
      <c r="AB15" s="45">
        <v>68.599999999999994</v>
      </c>
      <c r="AC15" s="46">
        <v>335</v>
      </c>
    </row>
    <row r="16" spans="1:29" ht="37.5" customHeight="1" x14ac:dyDescent="0.25">
      <c r="A16" s="30"/>
      <c r="B16" s="21" t="s">
        <v>28</v>
      </c>
      <c r="C16" s="17">
        <f t="shared" ref="C16" si="3">(100*F16)/(100-V16)</f>
        <v>57.6</v>
      </c>
      <c r="D16" s="18">
        <f t="shared" ref="D16" si="4">(100*G16)/(100-V16)</f>
        <v>57.6</v>
      </c>
      <c r="E16" s="18">
        <f t="shared" ref="E16" si="5">(100*H16)/(100-V16)</f>
        <v>72</v>
      </c>
      <c r="F16" s="22">
        <v>57.6</v>
      </c>
      <c r="G16" s="22">
        <v>57.6</v>
      </c>
      <c r="H16" s="47">
        <f t="shared" ref="H16:H20" si="6">G16/0.8</f>
        <v>72</v>
      </c>
      <c r="I16" s="45">
        <f t="shared" ref="I16:I17" si="7">Z16/100*F16</f>
        <v>0</v>
      </c>
      <c r="J16" s="45">
        <f t="shared" ref="J16:J17" si="8">Z16/100*G16</f>
        <v>0</v>
      </c>
      <c r="K16" s="45">
        <f t="shared" ref="K16:K17" si="9">Z16/100*H16</f>
        <v>0</v>
      </c>
      <c r="L16" s="45">
        <f t="shared" ref="L16:L17" si="10">AA16/100*F16</f>
        <v>0</v>
      </c>
      <c r="M16" s="45">
        <f t="shared" ref="M16:M17" si="11">AA16/100*G16</f>
        <v>0</v>
      </c>
      <c r="N16" s="45">
        <f t="shared" ref="N16:N17" si="12">AA16/100*H16</f>
        <v>0</v>
      </c>
      <c r="O16" s="45">
        <f t="shared" ref="O16:O17" si="13">AB16/100*F16</f>
        <v>0</v>
      </c>
      <c r="P16" s="45">
        <f t="shared" ref="P16:P17" si="14">AB16/100*G16</f>
        <v>0</v>
      </c>
      <c r="Q16" s="45">
        <f t="shared" ref="Q16:Q17" si="15">AB16/100*H16</f>
        <v>0</v>
      </c>
      <c r="R16" s="46">
        <f t="shared" ref="R16:R17" si="16">AC16/100*F16</f>
        <v>0</v>
      </c>
      <c r="S16" s="46">
        <f t="shared" ref="S16:S17" si="17">AC16/100*G16</f>
        <v>0</v>
      </c>
      <c r="T16" s="46">
        <f t="shared" ref="T16:T17" si="18">AC16/100*H16</f>
        <v>0</v>
      </c>
      <c r="U16" s="41" t="s">
        <v>31</v>
      </c>
      <c r="V16" s="23">
        <v>0</v>
      </c>
      <c r="W16" s="26">
        <v>0</v>
      </c>
      <c r="X16" s="44"/>
      <c r="Z16" s="45">
        <v>0</v>
      </c>
      <c r="AA16" s="45">
        <v>0</v>
      </c>
      <c r="AB16" s="45">
        <v>0</v>
      </c>
      <c r="AC16" s="46">
        <v>0</v>
      </c>
    </row>
    <row r="17" spans="1:29" ht="52.5" customHeight="1" x14ac:dyDescent="0.25">
      <c r="A17" s="30"/>
      <c r="B17" s="16" t="s">
        <v>29</v>
      </c>
      <c r="C17" s="37">
        <f>(100*F17)/(100-W17)</f>
        <v>0.24</v>
      </c>
      <c r="D17" s="24">
        <f>(100*G17)/(100-W17)</f>
        <v>0.24</v>
      </c>
      <c r="E17" s="24">
        <f>(100*H17)/(100-W17)</f>
        <v>0.3</v>
      </c>
      <c r="F17" s="20">
        <v>0.24</v>
      </c>
      <c r="G17" s="20">
        <v>0.24</v>
      </c>
      <c r="H17" s="48">
        <f t="shared" si="6"/>
        <v>0.3</v>
      </c>
      <c r="I17" s="45">
        <f t="shared" si="7"/>
        <v>0</v>
      </c>
      <c r="J17" s="45">
        <f t="shared" si="8"/>
        <v>0</v>
      </c>
      <c r="K17" s="45">
        <f t="shared" si="9"/>
        <v>0</v>
      </c>
      <c r="L17" s="45">
        <f t="shared" si="10"/>
        <v>0</v>
      </c>
      <c r="M17" s="45">
        <f t="shared" si="11"/>
        <v>0</v>
      </c>
      <c r="N17" s="45">
        <f t="shared" si="12"/>
        <v>0</v>
      </c>
      <c r="O17" s="45">
        <f t="shared" si="13"/>
        <v>0</v>
      </c>
      <c r="P17" s="45">
        <f t="shared" si="14"/>
        <v>0</v>
      </c>
      <c r="Q17" s="45">
        <f t="shared" si="15"/>
        <v>0</v>
      </c>
      <c r="R17" s="46">
        <f t="shared" si="16"/>
        <v>0</v>
      </c>
      <c r="S17" s="46">
        <f t="shared" si="17"/>
        <v>0</v>
      </c>
      <c r="T17" s="46">
        <f t="shared" si="18"/>
        <v>0</v>
      </c>
      <c r="U17" s="41" t="s">
        <v>32</v>
      </c>
      <c r="V17" s="26">
        <v>0</v>
      </c>
      <c r="W17" s="26">
        <v>0</v>
      </c>
      <c r="X17" s="44"/>
      <c r="Z17" s="45">
        <v>0</v>
      </c>
      <c r="AA17" s="45">
        <v>0</v>
      </c>
      <c r="AB17" s="45">
        <v>0</v>
      </c>
      <c r="AC17" s="46">
        <v>0</v>
      </c>
    </row>
    <row r="18" spans="1:29" ht="23.25" customHeight="1" x14ac:dyDescent="0.25">
      <c r="A18" s="28"/>
      <c r="B18" s="62" t="s">
        <v>55</v>
      </c>
      <c r="C18" s="63"/>
      <c r="D18" s="63"/>
      <c r="E18" s="64"/>
      <c r="F18" s="27">
        <f>(F15+(F15*W15)/100)+F17</f>
        <v>80.239999999999995</v>
      </c>
      <c r="G18" s="27">
        <f>(G15+(G15*W15)/100)+G17</f>
        <v>80.239999999999995</v>
      </c>
      <c r="H18" s="27">
        <f>(H15+(H15*W15)/100)+H17</f>
        <v>100.3</v>
      </c>
      <c r="I18" s="20"/>
      <c r="J18" s="20"/>
      <c r="K18" s="20"/>
      <c r="L18" s="20"/>
      <c r="M18" s="20"/>
      <c r="N18" s="20"/>
      <c r="O18" s="20"/>
      <c r="P18" s="20"/>
      <c r="Q18" s="20"/>
      <c r="R18" s="18"/>
      <c r="S18" s="18"/>
      <c r="T18" s="18"/>
      <c r="U18" s="42"/>
      <c r="V18" s="26"/>
      <c r="W18" s="26"/>
      <c r="X18" s="44"/>
      <c r="Z18" s="45"/>
      <c r="AA18" s="45"/>
      <c r="AB18" s="45"/>
      <c r="AC18" s="46"/>
    </row>
    <row r="19" spans="1:29" ht="48.75" customHeight="1" x14ac:dyDescent="0.25">
      <c r="A19" s="30"/>
      <c r="B19" s="25" t="s">
        <v>40</v>
      </c>
      <c r="C19" s="17">
        <f t="shared" ref="C19:C20" si="19">(100*F19)/(100-V19)</f>
        <v>14.285714285714286</v>
      </c>
      <c r="D19" s="18">
        <f t="shared" ref="D19:D20" si="20">(100*G19)/(100-V19)</f>
        <v>14.285714285714286</v>
      </c>
      <c r="E19" s="18">
        <f t="shared" ref="E19:E20" si="21">(100*H19)/(100-V19)</f>
        <v>17.857142857142858</v>
      </c>
      <c r="F19" s="18">
        <v>12</v>
      </c>
      <c r="G19" s="18">
        <v>12</v>
      </c>
      <c r="H19" s="47">
        <f t="shared" si="6"/>
        <v>15</v>
      </c>
      <c r="I19" s="45">
        <f t="shared" ref="I19" si="22">Z19/100*F19</f>
        <v>0.16799999999999998</v>
      </c>
      <c r="J19" s="45">
        <f t="shared" ref="J19" si="23">Z19/100*G19</f>
        <v>0.16799999999999998</v>
      </c>
      <c r="K19" s="45">
        <f t="shared" ref="K19" si="24">Z19/100*H19</f>
        <v>0.20999999999999996</v>
      </c>
      <c r="L19" s="45">
        <f t="shared" ref="L19" si="25">AA19/100*F19</f>
        <v>0</v>
      </c>
      <c r="M19" s="45">
        <f t="shared" ref="M19" si="26">AA19/100*G19</f>
        <v>0</v>
      </c>
      <c r="N19" s="45">
        <f t="shared" ref="N19" si="27">AA19/100*H19</f>
        <v>0</v>
      </c>
      <c r="O19" s="45">
        <f t="shared" ref="O19" si="28">AB19/100*F19</f>
        <v>1.1760000000000002</v>
      </c>
      <c r="P19" s="45">
        <f t="shared" ref="P19" si="29">AB19/100*G19</f>
        <v>1.1760000000000002</v>
      </c>
      <c r="Q19" s="45">
        <f t="shared" ref="Q19" si="30">AB19/100*H19</f>
        <v>1.47</v>
      </c>
      <c r="R19" s="46">
        <f t="shared" ref="R19" si="31">AC19/100*F19</f>
        <v>4.92</v>
      </c>
      <c r="S19" s="46">
        <f t="shared" ref="S19" si="32">AC19/100*G19</f>
        <v>4.92</v>
      </c>
      <c r="T19" s="46">
        <f t="shared" ref="T19" si="33">AC19/100*H19</f>
        <v>6.1499999999999995</v>
      </c>
      <c r="U19" s="43" t="s">
        <v>44</v>
      </c>
      <c r="V19" s="26">
        <v>16</v>
      </c>
      <c r="W19" s="26">
        <v>50</v>
      </c>
      <c r="X19" s="44"/>
      <c r="Z19" s="45">
        <v>1.4</v>
      </c>
      <c r="AA19" s="45">
        <v>0</v>
      </c>
      <c r="AB19" s="45">
        <v>9.8000000000000007</v>
      </c>
      <c r="AC19" s="46">
        <v>41</v>
      </c>
    </row>
    <row r="20" spans="1:29" ht="36.75" customHeight="1" x14ac:dyDescent="0.25">
      <c r="A20" s="30"/>
      <c r="B20" s="39" t="s">
        <v>41</v>
      </c>
      <c r="C20" s="17">
        <f t="shared" si="19"/>
        <v>2</v>
      </c>
      <c r="D20" s="18">
        <f t="shared" si="20"/>
        <v>2</v>
      </c>
      <c r="E20" s="18">
        <f t="shared" si="21"/>
        <v>2.5</v>
      </c>
      <c r="F20" s="18">
        <v>2</v>
      </c>
      <c r="G20" s="18">
        <v>2</v>
      </c>
      <c r="H20" s="47">
        <f t="shared" si="6"/>
        <v>2.5</v>
      </c>
      <c r="I20" s="45">
        <f t="shared" ref="I20" si="34">Z20/100*F20</f>
        <v>0</v>
      </c>
      <c r="J20" s="45">
        <f t="shared" ref="J20" si="35">Z20/100*G20</f>
        <v>0</v>
      </c>
      <c r="K20" s="45">
        <f t="shared" ref="K20" si="36">Z20/100*H20</f>
        <v>0</v>
      </c>
      <c r="L20" s="45">
        <f t="shared" ref="L20" si="37">AA20/100*F20</f>
        <v>1.9980000000000002</v>
      </c>
      <c r="M20" s="45">
        <f t="shared" ref="M20" si="38">AA20/100*G20</f>
        <v>1.9980000000000002</v>
      </c>
      <c r="N20" s="45">
        <f t="shared" ref="N20" si="39">AA20/100*H20</f>
        <v>2.4975000000000005</v>
      </c>
      <c r="O20" s="45">
        <f t="shared" ref="O20" si="40">AB20/100*F20</f>
        <v>0</v>
      </c>
      <c r="P20" s="45">
        <f t="shared" ref="P20" si="41">AB20/100*G20</f>
        <v>0</v>
      </c>
      <c r="Q20" s="45">
        <f t="shared" ref="Q20" si="42">AB20/100*H20</f>
        <v>0</v>
      </c>
      <c r="R20" s="46">
        <f t="shared" ref="R20" si="43">AC20/100*F20</f>
        <v>17.98</v>
      </c>
      <c r="S20" s="46">
        <f t="shared" ref="S20" si="44">AC20/100*G20</f>
        <v>17.98</v>
      </c>
      <c r="T20" s="46">
        <f t="shared" ref="T20" si="45">AC20/100*H20</f>
        <v>22.475000000000001</v>
      </c>
      <c r="U20" s="43" t="s">
        <v>43</v>
      </c>
      <c r="V20" s="26">
        <v>0</v>
      </c>
      <c r="W20" s="26">
        <v>0</v>
      </c>
      <c r="X20" s="44"/>
      <c r="Z20" s="45">
        <v>0</v>
      </c>
      <c r="AA20" s="45">
        <v>99.9</v>
      </c>
      <c r="AB20" s="45">
        <v>0</v>
      </c>
      <c r="AC20" s="46">
        <v>899</v>
      </c>
    </row>
    <row r="21" spans="1:29" ht="30.75" customHeight="1" x14ac:dyDescent="0.25">
      <c r="A21" s="30"/>
      <c r="B21" s="72" t="s">
        <v>42</v>
      </c>
      <c r="C21" s="73"/>
      <c r="D21" s="73"/>
      <c r="E21" s="74"/>
      <c r="F21" s="27">
        <f>F19*(100-W19)/100+F20</f>
        <v>8</v>
      </c>
      <c r="G21" s="27">
        <f>G19*(100-W19)/100+G20</f>
        <v>8</v>
      </c>
      <c r="H21" s="27">
        <f>H19*(100-W19)/100+H20</f>
        <v>10</v>
      </c>
      <c r="I21" s="20"/>
      <c r="J21" s="20"/>
      <c r="K21" s="20"/>
      <c r="L21" s="20"/>
      <c r="M21" s="20"/>
      <c r="N21" s="20"/>
      <c r="O21" s="20"/>
      <c r="P21" s="20"/>
      <c r="Q21" s="20"/>
      <c r="R21" s="18"/>
      <c r="S21" s="18"/>
      <c r="T21" s="18"/>
      <c r="U21" s="14"/>
      <c r="V21" s="26"/>
      <c r="W21" s="26"/>
      <c r="X21" s="44"/>
      <c r="Z21" s="45"/>
      <c r="AA21" s="45"/>
      <c r="AB21" s="45"/>
      <c r="AC21" s="46"/>
    </row>
    <row r="22" spans="1:29" x14ac:dyDescent="0.25">
      <c r="A22" s="29"/>
      <c r="B22" s="68" t="s">
        <v>35</v>
      </c>
      <c r="C22" s="69"/>
      <c r="D22" s="69"/>
      <c r="E22" s="70"/>
      <c r="F22" s="27">
        <f>(F18+F21)*(100-W22)/100</f>
        <v>88.24</v>
      </c>
      <c r="G22" s="27">
        <f>(G18+G21)*(100-W22)/100</f>
        <v>88.24</v>
      </c>
      <c r="H22" s="27">
        <f>(H18+H21)*(100-W22)/100</f>
        <v>110.3</v>
      </c>
      <c r="I22" s="35">
        <f>SUM(I15:I21)</f>
        <v>3.6880000000000002</v>
      </c>
      <c r="J22" s="35">
        <f t="shared" ref="J22:T22" si="46">SUM(J15:J21)</f>
        <v>3.6880000000000002</v>
      </c>
      <c r="K22" s="35">
        <f t="shared" si="46"/>
        <v>4.6100000000000003</v>
      </c>
      <c r="L22" s="35">
        <f t="shared" si="46"/>
        <v>2.3820000000000001</v>
      </c>
      <c r="M22" s="35">
        <f t="shared" si="46"/>
        <v>2.3820000000000001</v>
      </c>
      <c r="N22" s="35">
        <f t="shared" si="46"/>
        <v>2.9775000000000005</v>
      </c>
      <c r="O22" s="35">
        <f t="shared" si="46"/>
        <v>23.128</v>
      </c>
      <c r="P22" s="35">
        <f t="shared" si="46"/>
        <v>23.128</v>
      </c>
      <c r="Q22" s="35">
        <f t="shared" si="46"/>
        <v>28.909999999999997</v>
      </c>
      <c r="R22" s="27">
        <f t="shared" si="46"/>
        <v>130.1</v>
      </c>
      <c r="S22" s="27">
        <f t="shared" si="46"/>
        <v>130.1</v>
      </c>
      <c r="T22" s="27">
        <f t="shared" si="46"/>
        <v>162.625</v>
      </c>
      <c r="U22" s="3"/>
      <c r="V22" s="26"/>
      <c r="W22" s="34">
        <v>0</v>
      </c>
      <c r="X22" s="44"/>
      <c r="Z22" s="45"/>
      <c r="AA22" s="45"/>
      <c r="AB22" s="45"/>
      <c r="AC22" s="46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56" t="s">
        <v>21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9" ht="46.5" customHeight="1" x14ac:dyDescent="0.25">
      <c r="A26" s="7"/>
      <c r="B26" s="57" t="s">
        <v>45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9" ht="16.5" customHeight="1" x14ac:dyDescent="0.25">
      <c r="A27" s="7"/>
      <c r="B27" s="33" t="s">
        <v>33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</row>
    <row r="28" spans="1:29" ht="15" customHeight="1" x14ac:dyDescent="0.25">
      <c r="A28" s="7"/>
      <c r="B28" s="3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6" t="s">
        <v>22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9" x14ac:dyDescent="0.25">
      <c r="A30" s="1"/>
      <c r="B30" s="5" t="s">
        <v>48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6" t="s">
        <v>23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</row>
    <row r="36" spans="1:21" x14ac:dyDescent="0.25">
      <c r="A36" s="1"/>
      <c r="B36" s="5" t="s">
        <v>26</v>
      </c>
      <c r="C36" s="5"/>
      <c r="D36" s="5" t="s">
        <v>56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 t="s">
        <v>57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71" t="s">
        <v>24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</row>
    <row r="42" spans="1:21" x14ac:dyDescent="0.25">
      <c r="A42" s="1"/>
      <c r="B42" s="5" t="s">
        <v>36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30">
    <mergeCell ref="B35:U35"/>
    <mergeCell ref="B41:U41"/>
    <mergeCell ref="B10:B14"/>
    <mergeCell ref="B29:U29"/>
    <mergeCell ref="B21:E21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B22:E22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17:E17 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2022-10-19T19:25:46Z</dcterms:modified>
</cp:coreProperties>
</file>